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0" yWindow="-252" windowWidth="14124" windowHeight="10008"/>
  </bookViews>
  <sheets>
    <sheet name="тмц" sheetId="4" r:id="rId1"/>
  </sheets>
  <definedNames>
    <definedName name="_xlnm._FilterDatabase" localSheetId="0" hidden="1">тмц!$A$8:$Z$20</definedName>
    <definedName name="_xlnm.Print_Area" localSheetId="0">тмц!$A$1:$AL$36</definedName>
  </definedNames>
  <calcPr calcId="145621"/>
</workbook>
</file>

<file path=xl/calcChain.xml><?xml version="1.0" encoding="utf-8"?>
<calcChain xmlns="http://schemas.openxmlformats.org/spreadsheetml/2006/main">
  <c r="AI20" i="4" l="1"/>
  <c r="AI19" i="4"/>
  <c r="AG19" i="4"/>
  <c r="AI18" i="4"/>
  <c r="AG18" i="4"/>
  <c r="AI17" i="4"/>
  <c r="AG17" i="4"/>
  <c r="AI16" i="4"/>
  <c r="AG16" i="4"/>
  <c r="AI15" i="4"/>
  <c r="AG15" i="4"/>
  <c r="AI14" i="4"/>
  <c r="AG14" i="4"/>
  <c r="AI13" i="4"/>
  <c r="AG13" i="4"/>
  <c r="AI12" i="4"/>
  <c r="AG12" i="4"/>
  <c r="Z19" i="4" l="1"/>
  <c r="Z18" i="4"/>
  <c r="Z17" i="4"/>
  <c r="Z16" i="4"/>
  <c r="Z15" i="4"/>
  <c r="Z14" i="4"/>
  <c r="Z13" i="4"/>
  <c r="Z12" i="4"/>
  <c r="Z11" i="4"/>
  <c r="Z10" i="4"/>
  <c r="Z9" i="4"/>
  <c r="AI11" i="4" l="1"/>
  <c r="AI10" i="4"/>
  <c r="AI9" i="4"/>
  <c r="AG11" i="4"/>
  <c r="AG10" i="4"/>
  <c r="AG9" i="4"/>
  <c r="Z20" i="4"/>
  <c r="AG20" i="4" l="1"/>
</calcChain>
</file>

<file path=xl/sharedStrings.xml><?xml version="1.0" encoding="utf-8"?>
<sst xmlns="http://schemas.openxmlformats.org/spreadsheetml/2006/main" count="157" uniqueCount="88">
  <si>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</si>
  <si>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</si>
  <si>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</si>
  <si>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</si>
  <si>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</si>
  <si>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</si>
  <si>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</si>
  <si>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</si>
  <si>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</si>
  <si>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</si>
  <si>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</si>
  <si>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</si>
  <si>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</si>
  <si>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</si>
  <si>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</si>
  <si>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</si>
  <si>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</si>
  <si>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</si>
  <si>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</si>
  <si>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</si>
  <si>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</si>
  <si>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</si>
  <si>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</si>
  <si>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</si>
  <si>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</si>
  <si>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</si>
  <si>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</si>
  <si>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</si>
  <si>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</si>
  <si>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</si>
  <si>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</si>
  <si>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</si>
  <si>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</si>
  <si>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</si>
  <si>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</si>
  <si>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</si>
  <si>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</si>
  <si>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</si>
  <si>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</si>
  <si>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</si>
  <si>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</si>
  <si>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</si>
  <si>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</si>
  <si>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</si>
  <si>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</si>
  <si>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</si>
  <si>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</si>
  <si>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</si>
  <si>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</si>
  <si>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</si>
  <si>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Начало поставки продукции по соответствующему этапу</t>
  </si>
  <si>
    <t>Окончание поставки продукции по соответствующему этапу</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</si>
  <si>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</si>
  <si>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 в 2023 году</t>
  </si>
  <si>
    <t xml:space="preserve">Зафиксирована в период срока действия договора </t>
  </si>
  <si>
    <t>г. Самара, ул. Антонова-Овсеенко, д. 48</t>
  </si>
  <si>
    <t>2. Опцион Покупателя</t>
  </si>
  <si>
    <t xml:space="preserve">
При заключении договора и его исполнении заказчик имеет право изменить объем закупаемой продукции до +50%/-75%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оферты заканчивается одновременно со сроком действия Договора. 
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</si>
  <si>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</si>
  <si>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</si>
  <si>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25.93.15</t>
  </si>
  <si>
    <t>25.93</t>
  </si>
  <si>
    <t>РИ000003</t>
  </si>
  <si>
    <t>Электрод ОК-46.00 3</t>
  </si>
  <si>
    <t>ГОСТ 9468-75</t>
  </si>
  <si>
    <t>КГ</t>
  </si>
  <si>
    <t>РИ000004</t>
  </si>
  <si>
    <t>Электрод ОК-46.00 4</t>
  </si>
  <si>
    <t>РИ000007</t>
  </si>
  <si>
    <t>Электрод МР-3 Д=4мм</t>
  </si>
  <si>
    <t>ГОСТ 9466-75</t>
  </si>
  <si>
    <t>РИ000012</t>
  </si>
  <si>
    <t>Электрод МР-3 Д=3 мм</t>
  </si>
  <si>
    <t>РИ000013</t>
  </si>
  <si>
    <t>Электрод ОК 61.30 Е308 L-17 2,5х300</t>
  </si>
  <si>
    <t>ISO 3581-A</t>
  </si>
  <si>
    <t>РИ000023</t>
  </si>
  <si>
    <t>Электрод УОНИ 13/55 д-4</t>
  </si>
  <si>
    <t>РИ000042</t>
  </si>
  <si>
    <t>Электрод сварочный УОНИ 13/55 д-3</t>
  </si>
  <si>
    <t>РИ000057</t>
  </si>
  <si>
    <t>Электрод МР-3С 3мм</t>
  </si>
  <si>
    <t>РИ000058</t>
  </si>
  <si>
    <t>Электрод МР-3С 4мм</t>
  </si>
  <si>
    <t>РИ000083</t>
  </si>
  <si>
    <t>Электрод МР-3 Д=2</t>
  </si>
  <si>
    <t>РИ000129</t>
  </si>
  <si>
    <t>Электрод МНЧ-2 3 мм</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</si>
</sst>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sz val="10"/>
      <name val="Times New Roman"/>
      <family val="1"/>
      <charset val="204"/>
    </font>
    <font>
      <sz val="10"/>
      <color rgb="FFFF0000"/>
      <name val="Times New Roman"/>
      <family val="1"/>
      <charset val="204"/>
    </font>
    <font>
      <b/>
      <sz val="12"/>
      <color rgb="FFFF0000"/>
      <name val="Arial"/>
      <family val="2"/>
      <charset val="204"/>
    </font>
    <font>
      <sz val="10"/>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applyNumberFormat="0" applyFill="0" applyBorder="0" applyAlignment="0" applyProtection="0"/>
    <xf numFmtId="0" fontId="9" fillId="0" borderId="0"/>
  </cellStyleXfs>
  <cellXfs count="6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2"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4" fontId="13" fillId="4" borderId="2" xfId="0" applyNumberFormat="1" applyFont="1" applyFill="1" applyBorder="1" applyAlignment="1" applyProtection="1">
      <alignment horizontal="center" vertical="center" wrapText="1"/>
    </xf>
    <xf numFmtId="4" fontId="12" fillId="4" borderId="2"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vertical="center" wrapText="1"/>
    </xf>
    <xf numFmtId="0" fontId="11" fillId="0" borderId="0" xfId="1" applyFont="1" applyFill="1" applyBorder="1" applyAlignment="1">
      <alignment horizontal="left" vertical="top" wrapText="1"/>
    </xf>
    <xf numFmtId="1"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 fillId="0" borderId="0" xfId="0" applyNumberFormat="1" applyFont="1" applyFill="1" applyBorder="1" applyAlignment="1" applyProtection="1"/>
    <xf numFmtId="4" fontId="2"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vertical="center"/>
    </xf>
    <xf numFmtId="4" fontId="2" fillId="3" borderId="1" xfId="0" applyNumberFormat="1" applyFont="1" applyFill="1" applyBorder="1" applyAlignment="1" applyProtection="1">
      <alignment horizontal="center" vertical="center" textRotation="90" wrapText="1"/>
    </xf>
    <xf numFmtId="0" fontId="14" fillId="0" borderId="0" xfId="0" applyNumberFormat="1" applyFont="1" applyFill="1" applyBorder="1" applyAlignment="1" applyProtection="1"/>
    <xf numFmtId="0" fontId="1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12" fillId="0" borderId="1"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xf>
    <xf numFmtId="0" fontId="12" fillId="0" borderId="1" xfId="1" applyFont="1" applyFill="1" applyBorder="1" applyAlignment="1">
      <alignment horizontal="center" vertical="center" wrapText="1"/>
    </xf>
    <xf numFmtId="49" fontId="15" fillId="0" borderId="4" xfId="0" applyNumberFormat="1" applyFont="1" applyFill="1" applyBorder="1" applyAlignment="1" applyProtection="1">
      <alignment horizontal="center" vertical="center" wrapText="1"/>
    </xf>
    <xf numFmtId="3" fontId="12" fillId="0" borderId="1" xfId="1" applyNumberFormat="1" applyFont="1" applyFill="1" applyBorder="1" applyAlignment="1">
      <alignment horizontal="center" vertical="center" wrapText="1"/>
    </xf>
    <xf numFmtId="0" fontId="12" fillId="4" borderId="1" xfId="1" applyFont="1" applyFill="1" applyBorder="1" applyAlignment="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41"/>
  <sheetViews>
    <sheetView tabSelected="1" view="pageBreakPreview" topLeftCell="A20" zoomScale="70" zoomScaleNormal="86" zoomScaleSheetLayoutView="70" workbookViewId="0">
      <selection activeCell="AI21" sqref="AI21"/>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10" width="15.6640625" style="1" customWidth="1"/>
    <col min="11" max="11" width="14.109375" style="1" customWidth="1"/>
    <col min="12" max="12" width="11.5546875" customWidth="1"/>
    <col min="13" max="13" width="5.109375" style="41" customWidth="1"/>
    <col min="14" max="24" width="5.109375" customWidth="1"/>
    <col min="25" max="25" width="16.109375" customWidth="1"/>
    <col min="26" max="26" width="15.6640625" customWidth="1"/>
    <col min="27" max="27" width="14.5546875" customWidth="1"/>
    <col min="28" max="28" width="15.88671875" customWidth="1"/>
    <col min="29" max="29" width="15.5546875" customWidth="1"/>
    <col min="30" max="30" width="14" customWidth="1"/>
    <col min="31" max="31" width="16.109375" customWidth="1"/>
    <col min="32" max="32" width="15.5546875" customWidth="1"/>
    <col min="33" max="33" width="17.33203125" customWidth="1"/>
    <col min="34" max="34" width="16" customWidth="1"/>
    <col min="35" max="37" width="17.44140625" customWidth="1"/>
    <col min="38" max="38" width="12.5546875" customWidth="1"/>
  </cols>
  <sheetData>
    <row r="1" spans="1:38" ht="18.75" customHeight="1" x14ac:dyDescent="0.25">
      <c r="AJ1" s="33"/>
      <c r="AK1" s="33"/>
      <c r="AL1" s="33" t="s">
        <v>28</v>
      </c>
    </row>
    <row r="2" spans="1:38" ht="42.75" customHeight="1" x14ac:dyDescent="0.25">
      <c r="A2" s="13" t="s">
        <v>40</v>
      </c>
      <c r="B2" s="13"/>
      <c r="C2" s="8"/>
      <c r="D2" s="8"/>
      <c r="E2" s="8"/>
      <c r="F2" s="8"/>
      <c r="G2" s="8"/>
      <c r="H2" s="8"/>
      <c r="I2" s="8"/>
      <c r="J2" s="8"/>
      <c r="K2" s="8"/>
      <c r="L2" s="8"/>
      <c r="M2" s="42"/>
      <c r="N2" s="8"/>
      <c r="O2" s="8"/>
      <c r="P2" s="8"/>
      <c r="Q2" s="8"/>
      <c r="R2" s="8"/>
      <c r="S2" s="8"/>
      <c r="T2" s="8"/>
      <c r="U2" s="8"/>
      <c r="V2" s="8"/>
      <c r="W2" s="8"/>
      <c r="X2" s="8"/>
      <c r="Y2" s="8"/>
      <c r="Z2" s="8"/>
      <c r="AA2" s="8"/>
      <c r="AB2" s="8"/>
      <c r="AC2" s="8"/>
      <c r="AL2" s="8"/>
    </row>
    <row r="3" spans="1:38" ht="25.5" customHeight="1" x14ac:dyDescent="0.25">
      <c r="A3" s="9" t="s">
        <v>26</v>
      </c>
      <c r="B3" s="9"/>
      <c r="C3" s="8"/>
      <c r="D3" s="8"/>
      <c r="E3" s="56"/>
      <c r="F3" s="56"/>
      <c r="G3" s="56"/>
      <c r="H3" s="56"/>
      <c r="I3" s="56"/>
      <c r="J3" s="56"/>
      <c r="K3" s="56"/>
      <c r="L3" s="56"/>
      <c r="M3" s="42"/>
      <c r="N3" s="8"/>
      <c r="O3" s="8"/>
      <c r="P3" s="8"/>
      <c r="Q3" s="8"/>
      <c r="R3" s="8"/>
      <c r="S3" s="8"/>
      <c r="T3" s="8"/>
      <c r="U3" s="8"/>
      <c r="V3" s="8"/>
      <c r="W3" s="8"/>
      <c r="X3" s="8"/>
      <c r="Y3" s="8"/>
      <c r="Z3" s="8"/>
      <c r="AA3" s="8"/>
      <c r="AB3" s="8"/>
      <c r="AC3" s="8"/>
      <c r="AL3" s="8"/>
    </row>
    <row r="4" spans="1:38" ht="30.75" customHeight="1" x14ac:dyDescent="0.25">
      <c r="A4" s="9" t="s">
        <v>25</v>
      </c>
      <c r="B4" s="9"/>
      <c r="C4" s="10"/>
      <c r="D4" s="10"/>
      <c r="E4" s="57"/>
      <c r="F4" s="57"/>
      <c r="G4" s="57"/>
      <c r="H4" s="57"/>
      <c r="I4" s="57"/>
      <c r="J4" s="57"/>
      <c r="K4" s="57"/>
      <c r="L4" s="57"/>
      <c r="M4" s="43"/>
      <c r="N4" s="11"/>
      <c r="O4" s="11"/>
      <c r="P4" s="11"/>
      <c r="Q4" s="11"/>
      <c r="R4" s="11"/>
      <c r="S4" s="11"/>
      <c r="T4" s="11"/>
      <c r="U4" s="11"/>
      <c r="V4" s="11"/>
      <c r="W4" s="11"/>
      <c r="X4" s="11"/>
      <c r="Y4" s="11"/>
      <c r="Z4" s="11"/>
      <c r="AA4" s="11"/>
      <c r="AB4" s="11"/>
      <c r="AC4" s="11"/>
      <c r="AL4" s="11"/>
    </row>
    <row r="5" spans="1:38" ht="30.75" customHeight="1" x14ac:dyDescent="0.25">
      <c r="A5" s="9" t="s">
        <v>35</v>
      </c>
      <c r="B5" s="9"/>
      <c r="C5" s="10"/>
      <c r="D5" s="10"/>
      <c r="E5" s="57"/>
      <c r="F5" s="57"/>
      <c r="G5" s="57"/>
      <c r="H5" s="57"/>
      <c r="I5" s="57"/>
      <c r="J5" s="57"/>
      <c r="K5" s="57"/>
      <c r="L5" s="57"/>
      <c r="M5" s="43"/>
      <c r="N5" s="11"/>
      <c r="O5" s="11"/>
      <c r="P5" s="11"/>
      <c r="Q5" s="11"/>
      <c r="R5" s="11"/>
      <c r="S5" s="11"/>
      <c r="T5" s="11"/>
      <c r="U5" s="11"/>
      <c r="V5" s="11"/>
      <c r="W5" s="11"/>
      <c r="X5" s="11"/>
      <c r="Y5" s="11"/>
      <c r="Z5" s="11"/>
      <c r="AA5" s="11"/>
      <c r="AB5" s="11"/>
      <c r="AC5" s="11"/>
      <c r="AL5" s="11"/>
    </row>
    <row r="6" spans="1:38" ht="23.25" customHeight="1" x14ac:dyDescent="0.25">
      <c r="A6" s="12" t="s">
        <v>9</v>
      </c>
      <c r="B6" s="12"/>
    </row>
    <row r="7" spans="1:38" ht="51" customHeight="1" x14ac:dyDescent="0.25">
      <c r="M7" s="60" t="s">
        <v>53</v>
      </c>
      <c r="N7" s="60"/>
      <c r="O7" s="60"/>
      <c r="P7" s="60"/>
      <c r="Q7" s="60"/>
      <c r="R7" s="60"/>
      <c r="S7" s="60"/>
      <c r="T7" s="60"/>
      <c r="U7" s="60"/>
      <c r="V7" s="60"/>
      <c r="W7" s="60"/>
      <c r="X7" s="60"/>
      <c r="Y7" s="1"/>
      <c r="Z7" s="1"/>
      <c r="AA7" s="61" t="s">
        <v>10</v>
      </c>
      <c r="AB7" s="61"/>
      <c r="AC7" s="61"/>
      <c r="AD7" s="61"/>
      <c r="AE7" s="61"/>
      <c r="AF7" s="61"/>
      <c r="AG7" s="61"/>
      <c r="AH7" s="61"/>
      <c r="AI7" s="61"/>
      <c r="AJ7" s="61"/>
      <c r="AK7" s="61"/>
      <c r="AL7" s="61"/>
    </row>
    <row r="8" spans="1:38" ht="96.75" customHeight="1" x14ac:dyDescent="0.25">
      <c r="A8" s="3" t="s">
        <v>0</v>
      </c>
      <c r="B8" s="34" t="s">
        <v>48</v>
      </c>
      <c r="C8" s="3" t="s">
        <v>43</v>
      </c>
      <c r="D8" s="3" t="s">
        <v>42</v>
      </c>
      <c r="E8" s="3" t="s">
        <v>11</v>
      </c>
      <c r="F8" s="3" t="s">
        <v>5</v>
      </c>
      <c r="G8" s="3" t="s">
        <v>1</v>
      </c>
      <c r="H8" s="3" t="s">
        <v>12</v>
      </c>
      <c r="I8" s="3" t="s">
        <v>7</v>
      </c>
      <c r="J8" s="47" t="s">
        <v>52</v>
      </c>
      <c r="K8" s="3" t="s">
        <v>8</v>
      </c>
      <c r="L8" s="3" t="s">
        <v>6</v>
      </c>
      <c r="M8" s="44" t="s">
        <v>13</v>
      </c>
      <c r="N8" s="4" t="s">
        <v>14</v>
      </c>
      <c r="O8" s="4" t="s">
        <v>15</v>
      </c>
      <c r="P8" s="4" t="s">
        <v>16</v>
      </c>
      <c r="Q8" s="4" t="s">
        <v>17</v>
      </c>
      <c r="R8" s="4" t="s">
        <v>18</v>
      </c>
      <c r="S8" s="4" t="s">
        <v>19</v>
      </c>
      <c r="T8" s="4" t="s">
        <v>20</v>
      </c>
      <c r="U8" s="4" t="s">
        <v>21</v>
      </c>
      <c r="V8" s="4" t="s">
        <v>22</v>
      </c>
      <c r="W8" s="4" t="s">
        <v>23</v>
      </c>
      <c r="X8" s="5" t="s">
        <v>24</v>
      </c>
      <c r="Y8" s="30" t="s">
        <v>38</v>
      </c>
      <c r="Z8" s="27" t="s">
        <v>39</v>
      </c>
      <c r="AA8" s="6" t="s">
        <v>4</v>
      </c>
      <c r="AB8" s="6" t="s">
        <v>37</v>
      </c>
      <c r="AC8" s="6" t="s">
        <v>47</v>
      </c>
      <c r="AD8" s="6" t="s">
        <v>2</v>
      </c>
      <c r="AE8" s="6" t="s">
        <v>3</v>
      </c>
      <c r="AF8" s="6" t="s">
        <v>33</v>
      </c>
      <c r="AG8" s="6" t="s">
        <v>45</v>
      </c>
      <c r="AH8" s="6" t="s">
        <v>34</v>
      </c>
      <c r="AI8" s="6" t="s">
        <v>46</v>
      </c>
      <c r="AJ8" s="6" t="s">
        <v>50</v>
      </c>
      <c r="AK8" s="6" t="s">
        <v>51</v>
      </c>
      <c r="AL8" s="6" t="s">
        <v>27</v>
      </c>
    </row>
    <row r="9" spans="1:38" ht="96.75" customHeight="1" x14ac:dyDescent="0.25">
      <c r="A9" s="51">
        <v>1</v>
      </c>
      <c r="B9" s="51">
        <v>1</v>
      </c>
      <c r="C9" s="46" t="s">
        <v>60</v>
      </c>
      <c r="D9" s="46" t="s">
        <v>61</v>
      </c>
      <c r="E9" s="52" t="s">
        <v>62</v>
      </c>
      <c r="F9" s="52" t="s">
        <v>63</v>
      </c>
      <c r="G9" s="52" t="s">
        <v>64</v>
      </c>
      <c r="H9" s="52" t="s">
        <v>65</v>
      </c>
      <c r="I9" s="51" t="s">
        <v>64</v>
      </c>
      <c r="J9" s="51" t="s">
        <v>44</v>
      </c>
      <c r="K9" s="52" t="s">
        <v>55</v>
      </c>
      <c r="L9" s="53">
        <v>105.8</v>
      </c>
      <c r="M9" s="48"/>
      <c r="N9" s="46"/>
      <c r="O9" s="46"/>
      <c r="P9" s="46">
        <v>8</v>
      </c>
      <c r="Q9" s="46">
        <v>64.7</v>
      </c>
      <c r="R9" s="46">
        <v>4</v>
      </c>
      <c r="S9" s="46">
        <v>7.2</v>
      </c>
      <c r="T9" s="46">
        <v>4.9000000000000004</v>
      </c>
      <c r="U9" s="46">
        <v>2</v>
      </c>
      <c r="V9" s="46">
        <v>9</v>
      </c>
      <c r="W9" s="46">
        <v>4</v>
      </c>
      <c r="X9" s="49">
        <v>2</v>
      </c>
      <c r="Y9" s="48">
        <v>292.94</v>
      </c>
      <c r="Z9" s="48">
        <f>L9*Y9</f>
        <v>30993.052</v>
      </c>
      <c r="AA9" s="6"/>
      <c r="AB9" s="6"/>
      <c r="AC9" s="6"/>
      <c r="AD9" s="6"/>
      <c r="AE9" s="6"/>
      <c r="AF9" s="6"/>
      <c r="AG9" s="6">
        <f>AF9*L9</f>
        <v>0</v>
      </c>
      <c r="AH9" s="6"/>
      <c r="AI9" s="6">
        <f>AH9*L9</f>
        <v>0</v>
      </c>
      <c r="AJ9" s="6"/>
      <c r="AK9" s="6"/>
      <c r="AL9" s="6"/>
    </row>
    <row r="10" spans="1:38" ht="96.75" customHeight="1" x14ac:dyDescent="0.25">
      <c r="A10" s="54">
        <v>2</v>
      </c>
      <c r="B10" s="51">
        <v>1</v>
      </c>
      <c r="C10" s="46" t="s">
        <v>60</v>
      </c>
      <c r="D10" s="46" t="s">
        <v>61</v>
      </c>
      <c r="E10" s="52" t="s">
        <v>66</v>
      </c>
      <c r="F10" s="52" t="s">
        <v>67</v>
      </c>
      <c r="G10" s="52" t="s">
        <v>64</v>
      </c>
      <c r="H10" s="52" t="s">
        <v>65</v>
      </c>
      <c r="I10" s="51" t="s">
        <v>64</v>
      </c>
      <c r="J10" s="51" t="s">
        <v>44</v>
      </c>
      <c r="K10" s="52" t="s">
        <v>55</v>
      </c>
      <c r="L10" s="53">
        <v>10</v>
      </c>
      <c r="M10" s="48"/>
      <c r="N10" s="46"/>
      <c r="O10" s="46"/>
      <c r="P10" s="46">
        <v>3.1</v>
      </c>
      <c r="Q10" s="46">
        <v>5.7</v>
      </c>
      <c r="R10" s="46"/>
      <c r="S10" s="46"/>
      <c r="T10" s="46"/>
      <c r="U10" s="46"/>
      <c r="V10" s="46"/>
      <c r="W10" s="46">
        <v>1.2</v>
      </c>
      <c r="X10" s="49"/>
      <c r="Y10" s="50">
        <v>252.09</v>
      </c>
      <c r="Z10" s="50">
        <f t="shared" ref="Z10:Z19" si="0">L10*Y10</f>
        <v>2520.9</v>
      </c>
      <c r="AA10" s="6"/>
      <c r="AB10" s="6"/>
      <c r="AC10" s="6"/>
      <c r="AD10" s="6"/>
      <c r="AE10" s="6"/>
      <c r="AF10" s="6"/>
      <c r="AG10" s="6">
        <f t="shared" ref="AG10:AG11" si="1">AF10*L10</f>
        <v>0</v>
      </c>
      <c r="AH10" s="6"/>
      <c r="AI10" s="6">
        <f t="shared" ref="AI10:AI11" si="2">AH10*L10</f>
        <v>0</v>
      </c>
      <c r="AJ10" s="6"/>
      <c r="AK10" s="6"/>
      <c r="AL10" s="6"/>
    </row>
    <row r="11" spans="1:38" ht="96.75" customHeight="1" x14ac:dyDescent="0.25">
      <c r="A11" s="51">
        <v>3</v>
      </c>
      <c r="B11" s="51">
        <v>1</v>
      </c>
      <c r="C11" s="46" t="s">
        <v>60</v>
      </c>
      <c r="D11" s="46" t="s">
        <v>61</v>
      </c>
      <c r="E11" s="52" t="s">
        <v>68</v>
      </c>
      <c r="F11" s="52" t="s">
        <v>69</v>
      </c>
      <c r="G11" s="52" t="s">
        <v>70</v>
      </c>
      <c r="H11" s="52" t="s">
        <v>65</v>
      </c>
      <c r="I11" s="51" t="s">
        <v>70</v>
      </c>
      <c r="J11" s="51" t="s">
        <v>44</v>
      </c>
      <c r="K11" s="52" t="s">
        <v>55</v>
      </c>
      <c r="L11" s="53">
        <v>2074.4</v>
      </c>
      <c r="M11" s="48"/>
      <c r="N11" s="46"/>
      <c r="O11" s="46"/>
      <c r="P11" s="46">
        <v>1453.2</v>
      </c>
      <c r="Q11" s="46">
        <v>85.21</v>
      </c>
      <c r="R11" s="46">
        <v>82.72</v>
      </c>
      <c r="S11" s="46">
        <v>177</v>
      </c>
      <c r="T11" s="46">
        <v>71.5</v>
      </c>
      <c r="U11" s="46">
        <v>61</v>
      </c>
      <c r="V11" s="46">
        <v>15.8</v>
      </c>
      <c r="W11" s="46">
        <v>117.97</v>
      </c>
      <c r="X11" s="49">
        <v>10</v>
      </c>
      <c r="Y11" s="50">
        <v>148.05000000000001</v>
      </c>
      <c r="Z11" s="50">
        <f t="shared" si="0"/>
        <v>307114.92000000004</v>
      </c>
      <c r="AA11" s="6"/>
      <c r="AB11" s="6"/>
      <c r="AC11" s="6"/>
      <c r="AD11" s="6"/>
      <c r="AE11" s="6"/>
      <c r="AF11" s="6"/>
      <c r="AG11" s="6">
        <f t="shared" si="1"/>
        <v>0</v>
      </c>
      <c r="AH11" s="6"/>
      <c r="AI11" s="6">
        <f t="shared" si="2"/>
        <v>0</v>
      </c>
      <c r="AJ11" s="6"/>
      <c r="AK11" s="6"/>
      <c r="AL11" s="6"/>
    </row>
    <row r="12" spans="1:38" ht="96.75" customHeight="1" x14ac:dyDescent="0.25">
      <c r="A12" s="51">
        <v>4</v>
      </c>
      <c r="B12" s="51">
        <v>1</v>
      </c>
      <c r="C12" s="46" t="s">
        <v>60</v>
      </c>
      <c r="D12" s="46" t="s">
        <v>61</v>
      </c>
      <c r="E12" s="52" t="s">
        <v>71</v>
      </c>
      <c r="F12" s="52" t="s">
        <v>72</v>
      </c>
      <c r="G12" s="52" t="s">
        <v>70</v>
      </c>
      <c r="H12" s="52" t="s">
        <v>65</v>
      </c>
      <c r="I12" s="51" t="s">
        <v>70</v>
      </c>
      <c r="J12" s="51" t="s">
        <v>44</v>
      </c>
      <c r="K12" s="52" t="s">
        <v>55</v>
      </c>
      <c r="L12" s="53">
        <v>1211.8599999999999</v>
      </c>
      <c r="M12" s="48"/>
      <c r="N12" s="46"/>
      <c r="O12" s="46"/>
      <c r="P12" s="46">
        <v>1069.6600000000001</v>
      </c>
      <c r="Q12" s="46"/>
      <c r="R12" s="46">
        <v>0.6</v>
      </c>
      <c r="S12" s="46">
        <v>23</v>
      </c>
      <c r="T12" s="46">
        <v>112.45</v>
      </c>
      <c r="U12" s="46"/>
      <c r="V12" s="46">
        <v>3.15</v>
      </c>
      <c r="W12" s="46">
        <v>3</v>
      </c>
      <c r="X12" s="49"/>
      <c r="Y12" s="50">
        <v>197.78</v>
      </c>
      <c r="Z12" s="50">
        <f t="shared" si="0"/>
        <v>239681.67079999999</v>
      </c>
      <c r="AA12" s="6"/>
      <c r="AB12" s="6"/>
      <c r="AC12" s="6"/>
      <c r="AD12" s="6"/>
      <c r="AE12" s="6"/>
      <c r="AF12" s="6"/>
      <c r="AG12" s="6">
        <f t="shared" ref="AG12:AG19" si="3">AF12*L12</f>
        <v>0</v>
      </c>
      <c r="AH12" s="6"/>
      <c r="AI12" s="6">
        <f t="shared" ref="AI12:AI19" si="4">AH12*L12</f>
        <v>0</v>
      </c>
      <c r="AJ12" s="6"/>
      <c r="AK12" s="6"/>
      <c r="AL12" s="6"/>
    </row>
    <row r="13" spans="1:38" ht="96.75" customHeight="1" x14ac:dyDescent="0.25">
      <c r="A13" s="54">
        <v>5</v>
      </c>
      <c r="B13" s="51">
        <v>1</v>
      </c>
      <c r="C13" s="46" t="s">
        <v>60</v>
      </c>
      <c r="D13" s="46" t="s">
        <v>61</v>
      </c>
      <c r="E13" s="52" t="s">
        <v>73</v>
      </c>
      <c r="F13" s="52" t="s">
        <v>74</v>
      </c>
      <c r="G13" s="52" t="s">
        <v>75</v>
      </c>
      <c r="H13" s="52" t="s">
        <v>65</v>
      </c>
      <c r="I13" s="51" t="s">
        <v>75</v>
      </c>
      <c r="J13" s="51" t="s">
        <v>44</v>
      </c>
      <c r="K13" s="52" t="s">
        <v>55</v>
      </c>
      <c r="L13" s="53">
        <v>25</v>
      </c>
      <c r="M13" s="48"/>
      <c r="N13" s="46"/>
      <c r="O13" s="46"/>
      <c r="P13" s="46">
        <v>7</v>
      </c>
      <c r="Q13" s="46">
        <v>3</v>
      </c>
      <c r="R13" s="46">
        <v>3</v>
      </c>
      <c r="S13" s="46">
        <v>3</v>
      </c>
      <c r="T13" s="46">
        <v>3</v>
      </c>
      <c r="U13" s="46">
        <v>6</v>
      </c>
      <c r="V13" s="46"/>
      <c r="W13" s="46"/>
      <c r="X13" s="49"/>
      <c r="Y13" s="50">
        <v>1813.62</v>
      </c>
      <c r="Z13" s="50">
        <f t="shared" si="0"/>
        <v>45340.5</v>
      </c>
      <c r="AA13" s="6"/>
      <c r="AB13" s="6"/>
      <c r="AC13" s="6"/>
      <c r="AD13" s="6"/>
      <c r="AE13" s="6"/>
      <c r="AF13" s="6"/>
      <c r="AG13" s="6">
        <f t="shared" si="3"/>
        <v>0</v>
      </c>
      <c r="AH13" s="6"/>
      <c r="AI13" s="6">
        <f t="shared" si="4"/>
        <v>0</v>
      </c>
      <c r="AJ13" s="6"/>
      <c r="AK13" s="6"/>
      <c r="AL13" s="6"/>
    </row>
    <row r="14" spans="1:38" ht="96.75" customHeight="1" x14ac:dyDescent="0.25">
      <c r="A14" s="51">
        <v>6</v>
      </c>
      <c r="B14" s="51">
        <v>1</v>
      </c>
      <c r="C14" s="46" t="s">
        <v>60</v>
      </c>
      <c r="D14" s="46" t="s">
        <v>61</v>
      </c>
      <c r="E14" s="52" t="s">
        <v>76</v>
      </c>
      <c r="F14" s="52" t="s">
        <v>77</v>
      </c>
      <c r="G14" s="52" t="s">
        <v>70</v>
      </c>
      <c r="H14" s="52" t="s">
        <v>65</v>
      </c>
      <c r="I14" s="51" t="s">
        <v>70</v>
      </c>
      <c r="J14" s="51" t="s">
        <v>44</v>
      </c>
      <c r="K14" s="52" t="s">
        <v>55</v>
      </c>
      <c r="L14" s="53">
        <v>54</v>
      </c>
      <c r="M14" s="48"/>
      <c r="N14" s="46"/>
      <c r="O14" s="46"/>
      <c r="P14" s="46">
        <v>8</v>
      </c>
      <c r="Q14" s="46">
        <v>8</v>
      </c>
      <c r="R14" s="46"/>
      <c r="S14" s="46">
        <v>30</v>
      </c>
      <c r="T14" s="46">
        <v>8</v>
      </c>
      <c r="U14" s="46"/>
      <c r="V14" s="46"/>
      <c r="W14" s="46"/>
      <c r="X14" s="49"/>
      <c r="Y14" s="50">
        <v>131.82</v>
      </c>
      <c r="Z14" s="50">
        <f t="shared" si="0"/>
        <v>7118.28</v>
      </c>
      <c r="AA14" s="6"/>
      <c r="AB14" s="6"/>
      <c r="AC14" s="6"/>
      <c r="AD14" s="6"/>
      <c r="AE14" s="6"/>
      <c r="AF14" s="6"/>
      <c r="AG14" s="6">
        <f t="shared" si="3"/>
        <v>0</v>
      </c>
      <c r="AH14" s="6"/>
      <c r="AI14" s="6">
        <f t="shared" si="4"/>
        <v>0</v>
      </c>
      <c r="AJ14" s="6"/>
      <c r="AK14" s="6"/>
      <c r="AL14" s="6"/>
    </row>
    <row r="15" spans="1:38" ht="96.75" customHeight="1" x14ac:dyDescent="0.25">
      <c r="A15" s="51">
        <v>7</v>
      </c>
      <c r="B15" s="51">
        <v>1</v>
      </c>
      <c r="C15" s="46" t="s">
        <v>60</v>
      </c>
      <c r="D15" s="46" t="s">
        <v>61</v>
      </c>
      <c r="E15" s="52" t="s">
        <v>78</v>
      </c>
      <c r="F15" s="52" t="s">
        <v>79</v>
      </c>
      <c r="G15" s="52" t="s">
        <v>70</v>
      </c>
      <c r="H15" s="52" t="s">
        <v>65</v>
      </c>
      <c r="I15" s="51" t="s">
        <v>70</v>
      </c>
      <c r="J15" s="51" t="s">
        <v>44</v>
      </c>
      <c r="K15" s="52" t="s">
        <v>55</v>
      </c>
      <c r="L15" s="53">
        <v>10</v>
      </c>
      <c r="M15" s="48"/>
      <c r="N15" s="46"/>
      <c r="O15" s="46"/>
      <c r="P15" s="46">
        <v>5</v>
      </c>
      <c r="Q15" s="46"/>
      <c r="R15" s="46"/>
      <c r="S15" s="46"/>
      <c r="T15" s="46">
        <v>5</v>
      </c>
      <c r="U15" s="46"/>
      <c r="V15" s="46"/>
      <c r="W15" s="46"/>
      <c r="X15" s="49"/>
      <c r="Y15" s="50">
        <v>132.28</v>
      </c>
      <c r="Z15" s="50">
        <f t="shared" si="0"/>
        <v>1322.8</v>
      </c>
      <c r="AA15" s="6"/>
      <c r="AB15" s="6"/>
      <c r="AC15" s="6"/>
      <c r="AD15" s="6"/>
      <c r="AE15" s="6"/>
      <c r="AF15" s="6"/>
      <c r="AG15" s="6">
        <f t="shared" si="3"/>
        <v>0</v>
      </c>
      <c r="AH15" s="6"/>
      <c r="AI15" s="6">
        <f t="shared" si="4"/>
        <v>0</v>
      </c>
      <c r="AJ15" s="6"/>
      <c r="AK15" s="6"/>
      <c r="AL15" s="6"/>
    </row>
    <row r="16" spans="1:38" ht="96.75" customHeight="1" x14ac:dyDescent="0.25">
      <c r="A16" s="54">
        <v>8</v>
      </c>
      <c r="B16" s="51">
        <v>1</v>
      </c>
      <c r="C16" s="46" t="s">
        <v>60</v>
      </c>
      <c r="D16" s="46" t="s">
        <v>61</v>
      </c>
      <c r="E16" s="52" t="s">
        <v>80</v>
      </c>
      <c r="F16" s="52" t="s">
        <v>81</v>
      </c>
      <c r="G16" s="52" t="s">
        <v>70</v>
      </c>
      <c r="H16" s="52" t="s">
        <v>65</v>
      </c>
      <c r="I16" s="51" t="s">
        <v>70</v>
      </c>
      <c r="J16" s="51" t="s">
        <v>44</v>
      </c>
      <c r="K16" s="52" t="s">
        <v>55</v>
      </c>
      <c r="L16" s="53">
        <v>1165.0999999999999</v>
      </c>
      <c r="M16" s="48"/>
      <c r="N16" s="46"/>
      <c r="O16" s="46"/>
      <c r="P16" s="46">
        <v>520</v>
      </c>
      <c r="Q16" s="46">
        <v>70</v>
      </c>
      <c r="R16" s="46">
        <v>10</v>
      </c>
      <c r="S16" s="46">
        <v>270</v>
      </c>
      <c r="T16" s="46">
        <v>235</v>
      </c>
      <c r="U16" s="46">
        <v>10.1</v>
      </c>
      <c r="V16" s="46">
        <v>30</v>
      </c>
      <c r="W16" s="46">
        <v>10</v>
      </c>
      <c r="X16" s="49">
        <v>10</v>
      </c>
      <c r="Y16" s="50">
        <v>168.55</v>
      </c>
      <c r="Z16" s="50">
        <f t="shared" si="0"/>
        <v>196377.60500000001</v>
      </c>
      <c r="AA16" s="6"/>
      <c r="AB16" s="6"/>
      <c r="AC16" s="6"/>
      <c r="AD16" s="6"/>
      <c r="AE16" s="6"/>
      <c r="AF16" s="6"/>
      <c r="AG16" s="6">
        <f t="shared" si="3"/>
        <v>0</v>
      </c>
      <c r="AH16" s="6"/>
      <c r="AI16" s="6">
        <f t="shared" si="4"/>
        <v>0</v>
      </c>
      <c r="AJ16" s="6"/>
      <c r="AK16" s="6"/>
      <c r="AL16" s="6"/>
    </row>
    <row r="17" spans="1:38" ht="96.75" customHeight="1" x14ac:dyDescent="0.25">
      <c r="A17" s="51">
        <v>9</v>
      </c>
      <c r="B17" s="51">
        <v>1</v>
      </c>
      <c r="C17" s="46" t="s">
        <v>60</v>
      </c>
      <c r="D17" s="46" t="s">
        <v>61</v>
      </c>
      <c r="E17" s="52" t="s">
        <v>82</v>
      </c>
      <c r="F17" s="52" t="s">
        <v>83</v>
      </c>
      <c r="G17" s="52" t="s">
        <v>70</v>
      </c>
      <c r="H17" s="52" t="s">
        <v>65</v>
      </c>
      <c r="I17" s="51" t="s">
        <v>70</v>
      </c>
      <c r="J17" s="51" t="s">
        <v>44</v>
      </c>
      <c r="K17" s="52" t="s">
        <v>55</v>
      </c>
      <c r="L17" s="53">
        <v>733.51</v>
      </c>
      <c r="M17" s="48"/>
      <c r="N17" s="46"/>
      <c r="O17" s="46"/>
      <c r="P17" s="46">
        <v>386.93</v>
      </c>
      <c r="Q17" s="46">
        <v>2.15</v>
      </c>
      <c r="R17" s="46">
        <v>18.32</v>
      </c>
      <c r="S17" s="46">
        <v>22</v>
      </c>
      <c r="T17" s="46">
        <v>294.11</v>
      </c>
      <c r="U17" s="46"/>
      <c r="V17" s="46">
        <v>10</v>
      </c>
      <c r="W17" s="46"/>
      <c r="X17" s="49"/>
      <c r="Y17" s="50">
        <v>164.55</v>
      </c>
      <c r="Z17" s="50">
        <f t="shared" si="0"/>
        <v>120699.0705</v>
      </c>
      <c r="AA17" s="6"/>
      <c r="AB17" s="6"/>
      <c r="AC17" s="6"/>
      <c r="AD17" s="6"/>
      <c r="AE17" s="6"/>
      <c r="AF17" s="6"/>
      <c r="AG17" s="6">
        <f t="shared" si="3"/>
        <v>0</v>
      </c>
      <c r="AH17" s="6"/>
      <c r="AI17" s="6">
        <f t="shared" si="4"/>
        <v>0</v>
      </c>
      <c r="AJ17" s="6"/>
      <c r="AK17" s="6"/>
      <c r="AL17" s="6"/>
    </row>
    <row r="18" spans="1:38" ht="96.75" customHeight="1" x14ac:dyDescent="0.25">
      <c r="A18" s="51">
        <v>10</v>
      </c>
      <c r="B18" s="51">
        <v>1</v>
      </c>
      <c r="C18" s="46" t="s">
        <v>60</v>
      </c>
      <c r="D18" s="46" t="s">
        <v>61</v>
      </c>
      <c r="E18" s="52" t="s">
        <v>84</v>
      </c>
      <c r="F18" s="52" t="s">
        <v>85</v>
      </c>
      <c r="G18" s="52" t="s">
        <v>70</v>
      </c>
      <c r="H18" s="52" t="s">
        <v>65</v>
      </c>
      <c r="I18" s="51" t="s">
        <v>70</v>
      </c>
      <c r="J18" s="51" t="s">
        <v>44</v>
      </c>
      <c r="K18" s="52" t="s">
        <v>55</v>
      </c>
      <c r="L18" s="53">
        <v>5</v>
      </c>
      <c r="M18" s="48"/>
      <c r="N18" s="46"/>
      <c r="O18" s="46"/>
      <c r="P18" s="46"/>
      <c r="Q18" s="46">
        <v>5</v>
      </c>
      <c r="R18" s="46"/>
      <c r="S18" s="46"/>
      <c r="T18" s="46"/>
      <c r="U18" s="46"/>
      <c r="V18" s="46"/>
      <c r="W18" s="46"/>
      <c r="X18" s="49"/>
      <c r="Y18" s="50">
        <v>209.86</v>
      </c>
      <c r="Z18" s="50">
        <f t="shared" si="0"/>
        <v>1049.3000000000002</v>
      </c>
      <c r="AA18" s="6"/>
      <c r="AB18" s="6"/>
      <c r="AC18" s="6"/>
      <c r="AD18" s="6"/>
      <c r="AE18" s="6"/>
      <c r="AF18" s="6"/>
      <c r="AG18" s="6">
        <f t="shared" si="3"/>
        <v>0</v>
      </c>
      <c r="AH18" s="6"/>
      <c r="AI18" s="6">
        <f t="shared" si="4"/>
        <v>0</v>
      </c>
      <c r="AJ18" s="6"/>
      <c r="AK18" s="6"/>
      <c r="AL18" s="6"/>
    </row>
    <row r="19" spans="1:38" ht="96.75" customHeight="1" x14ac:dyDescent="0.25">
      <c r="A19" s="54">
        <v>11</v>
      </c>
      <c r="B19" s="51">
        <v>1</v>
      </c>
      <c r="C19" s="46" t="s">
        <v>60</v>
      </c>
      <c r="D19" s="46" t="s">
        <v>61</v>
      </c>
      <c r="E19" s="52" t="s">
        <v>86</v>
      </c>
      <c r="F19" s="52" t="s">
        <v>87</v>
      </c>
      <c r="G19" s="52" t="s">
        <v>70</v>
      </c>
      <c r="H19" s="52" t="s">
        <v>65</v>
      </c>
      <c r="I19" s="51" t="s">
        <v>70</v>
      </c>
      <c r="J19" s="51" t="s">
        <v>44</v>
      </c>
      <c r="K19" s="52" t="s">
        <v>55</v>
      </c>
      <c r="L19" s="53">
        <v>20</v>
      </c>
      <c r="M19" s="48"/>
      <c r="N19" s="46"/>
      <c r="O19" s="46"/>
      <c r="P19" s="46"/>
      <c r="Q19" s="46">
        <v>20</v>
      </c>
      <c r="R19" s="46"/>
      <c r="S19" s="46"/>
      <c r="T19" s="46"/>
      <c r="U19" s="46"/>
      <c r="V19" s="46"/>
      <c r="W19" s="46"/>
      <c r="X19" s="49"/>
      <c r="Y19" s="50">
        <v>3107.91</v>
      </c>
      <c r="Z19" s="50">
        <f t="shared" si="0"/>
        <v>62158.2</v>
      </c>
      <c r="AA19" s="6"/>
      <c r="AB19" s="6"/>
      <c r="AC19" s="6"/>
      <c r="AD19" s="6"/>
      <c r="AE19" s="6"/>
      <c r="AF19" s="6"/>
      <c r="AG19" s="6">
        <f t="shared" si="3"/>
        <v>0</v>
      </c>
      <c r="AH19" s="6"/>
      <c r="AI19" s="6">
        <f t="shared" si="4"/>
        <v>0</v>
      </c>
      <c r="AJ19" s="6"/>
      <c r="AK19" s="6"/>
      <c r="AL19" s="6"/>
    </row>
    <row r="20" spans="1:38" ht="20.25" customHeight="1" x14ac:dyDescent="0.25">
      <c r="A20" s="62" t="s">
        <v>49</v>
      </c>
      <c r="B20" s="62"/>
      <c r="C20" s="62"/>
      <c r="D20" s="62"/>
      <c r="E20" s="62"/>
      <c r="F20" s="62"/>
      <c r="G20" s="62"/>
      <c r="H20" s="62"/>
      <c r="I20" s="62"/>
      <c r="J20" s="62"/>
      <c r="K20" s="62"/>
      <c r="L20" s="40"/>
      <c r="M20" s="40"/>
      <c r="N20" s="39"/>
      <c r="O20" s="39"/>
      <c r="P20" s="39"/>
      <c r="Q20" s="39"/>
      <c r="R20" s="39"/>
      <c r="S20" s="39"/>
      <c r="T20" s="39"/>
      <c r="U20" s="39"/>
      <c r="V20" s="39"/>
      <c r="W20" s="39"/>
      <c r="X20" s="31"/>
      <c r="Y20" s="35"/>
      <c r="Z20" s="36">
        <f>SUM(Z9:Z19)</f>
        <v>1014376.2983000001</v>
      </c>
      <c r="AA20" s="2"/>
      <c r="AB20" s="2"/>
      <c r="AC20" s="2"/>
      <c r="AD20" s="2"/>
      <c r="AE20" s="2"/>
      <c r="AF20" s="32"/>
      <c r="AG20" s="7">
        <f>SUM(AG9:AG19)</f>
        <v>0</v>
      </c>
      <c r="AH20" s="7"/>
      <c r="AI20" s="7">
        <f>SUM(AI9:AI19)</f>
        <v>0</v>
      </c>
      <c r="AJ20" s="7"/>
      <c r="AK20" s="7"/>
      <c r="AL20" s="7"/>
    </row>
    <row r="21" spans="1:38" ht="18" customHeight="1" x14ac:dyDescent="0.25"/>
    <row r="22" spans="1:38" ht="45" customHeight="1" x14ac:dyDescent="0.25">
      <c r="A22" s="58" t="s">
        <v>36</v>
      </c>
      <c r="B22" s="58"/>
      <c r="C22" s="58"/>
      <c r="D22" s="58"/>
      <c r="E22" s="59" t="s">
        <v>54</v>
      </c>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37"/>
      <c r="AK22" s="37"/>
      <c r="AL22" s="28"/>
    </row>
    <row r="23" spans="1:38" ht="176.4" customHeight="1" x14ac:dyDescent="0.25">
      <c r="A23" s="58" t="s">
        <v>56</v>
      </c>
      <c r="B23" s="58"/>
      <c r="C23" s="58"/>
      <c r="D23" s="58"/>
      <c r="E23" s="59" t="s">
        <v>57</v>
      </c>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38"/>
      <c r="AK23" s="38"/>
      <c r="AL23" s="29"/>
    </row>
    <row r="24" spans="1:38" ht="25.2" customHeight="1" x14ac:dyDescent="0.25">
      <c r="A24" s="58" t="s">
        <v>58</v>
      </c>
      <c r="B24" s="58"/>
      <c r="C24" s="58"/>
      <c r="D24" s="58"/>
      <c r="E24" s="59" t="s">
        <v>59</v>
      </c>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row>
    <row r="25" spans="1:38" ht="15.6" x14ac:dyDescent="0.3">
      <c r="C25" s="45"/>
      <c r="D25" s="45"/>
      <c r="E25" s="15"/>
      <c r="F25" s="14"/>
      <c r="G25" s="14"/>
      <c r="H25" s="14"/>
      <c r="I25" s="14"/>
      <c r="J25" s="14"/>
      <c r="K25"/>
    </row>
    <row r="26" spans="1:38" ht="8.25" customHeight="1" x14ac:dyDescent="0.25">
      <c r="C26" s="14"/>
      <c r="D26" s="16"/>
      <c r="E26" s="17"/>
      <c r="F26" s="18"/>
      <c r="G26" s="19"/>
      <c r="H26" s="19"/>
      <c r="I26" s="19"/>
      <c r="J26" s="19"/>
      <c r="K26"/>
    </row>
    <row r="27" spans="1:38" ht="12.75" customHeight="1" x14ac:dyDescent="0.25">
      <c r="C27" s="14"/>
      <c r="D27" s="55"/>
      <c r="E27" s="55"/>
      <c r="F27" s="55"/>
      <c r="G27" s="20" t="s">
        <v>29</v>
      </c>
      <c r="H27" s="21"/>
      <c r="I27" s="15"/>
      <c r="J27" s="15"/>
      <c r="K27"/>
    </row>
    <row r="28" spans="1:38" ht="7.5" customHeight="1" x14ac:dyDescent="0.25">
      <c r="C28" s="14"/>
      <c r="D28" s="22"/>
      <c r="E28" s="14"/>
      <c r="F28" s="15"/>
      <c r="G28" s="15"/>
      <c r="H28" s="20"/>
      <c r="I28" s="23"/>
      <c r="J28" s="23"/>
      <c r="K28"/>
    </row>
    <row r="29" spans="1:38" ht="13.5" customHeight="1" x14ac:dyDescent="0.25">
      <c r="C29" s="14"/>
      <c r="D29" s="55"/>
      <c r="E29" s="55"/>
      <c r="F29" s="55"/>
      <c r="G29" s="20" t="s">
        <v>30</v>
      </c>
      <c r="H29" s="20"/>
      <c r="I29" s="23"/>
      <c r="J29" s="23"/>
      <c r="K29"/>
    </row>
    <row r="30" spans="1:38" ht="13.8" x14ac:dyDescent="0.25">
      <c r="C30" s="14"/>
      <c r="D30" s="16"/>
      <c r="E30" s="14"/>
      <c r="F30" s="15"/>
      <c r="G30" s="19"/>
      <c r="H30" s="19"/>
      <c r="I30" s="19"/>
      <c r="J30" s="19"/>
      <c r="K30"/>
    </row>
    <row r="31" spans="1:38" ht="13.5" customHeight="1" x14ac:dyDescent="0.25">
      <c r="C31" s="14"/>
      <c r="D31" s="55"/>
      <c r="E31" s="55"/>
      <c r="F31" s="55"/>
      <c r="G31" s="24" t="s">
        <v>31</v>
      </c>
      <c r="H31" s="19"/>
      <c r="I31" s="19"/>
      <c r="J31" s="19"/>
      <c r="K31"/>
    </row>
    <row r="32" spans="1:38" ht="13.8" x14ac:dyDescent="0.25">
      <c r="C32" s="14"/>
      <c r="D32" s="16"/>
      <c r="E32" s="25"/>
      <c r="F32" s="18"/>
      <c r="G32" s="19"/>
      <c r="H32" s="19"/>
      <c r="I32" s="19"/>
      <c r="J32" s="19"/>
      <c r="K32"/>
    </row>
    <row r="33" spans="3:11" ht="13.8" x14ac:dyDescent="0.25">
      <c r="C33" s="14"/>
      <c r="D33" s="16"/>
      <c r="E33" s="25"/>
      <c r="F33" s="18"/>
      <c r="G33" s="19"/>
      <c r="H33" s="19"/>
      <c r="I33" s="19"/>
      <c r="J33" s="19"/>
      <c r="K33"/>
    </row>
    <row r="34" spans="3:11" ht="13.8" x14ac:dyDescent="0.25">
      <c r="C34" s="14" t="s">
        <v>32</v>
      </c>
      <c r="D34" s="16"/>
      <c r="E34" s="26"/>
      <c r="F34" s="19"/>
      <c r="G34" s="19"/>
      <c r="H34" s="19"/>
      <c r="I34" s="19"/>
      <c r="J34" s="19"/>
      <c r="K34"/>
    </row>
    <row r="35" spans="3:11" ht="13.8" x14ac:dyDescent="0.25">
      <c r="C35" s="14"/>
      <c r="D35" s="14"/>
      <c r="E35" s="14"/>
      <c r="F35" s="19" t="s">
        <v>41</v>
      </c>
      <c r="G35" s="15"/>
      <c r="H35" s="15"/>
      <c r="I35" s="15"/>
      <c r="J35" s="15"/>
    </row>
    <row r="36" spans="3:11" ht="13.8" x14ac:dyDescent="0.25">
      <c r="C36" s="14"/>
      <c r="D36" s="14"/>
      <c r="E36" s="14"/>
      <c r="F36" s="15"/>
      <c r="G36" s="15"/>
      <c r="H36" s="15"/>
      <c r="I36" s="15"/>
      <c r="J36" s="15"/>
    </row>
    <row r="37" spans="3:11" ht="13.8" x14ac:dyDescent="0.25">
      <c r="C37" s="14"/>
      <c r="D37" s="14"/>
      <c r="E37" s="14"/>
      <c r="F37" s="15"/>
      <c r="G37" s="15"/>
      <c r="H37" s="15"/>
      <c r="I37" s="15"/>
      <c r="J37" s="15"/>
    </row>
    <row r="38" spans="3:11" ht="13.8" x14ac:dyDescent="0.25">
      <c r="C38" s="14"/>
      <c r="D38" s="14"/>
      <c r="E38" s="14"/>
      <c r="F38" s="15"/>
      <c r="G38" s="15"/>
      <c r="H38" s="15"/>
      <c r="I38" s="15"/>
      <c r="J38" s="15"/>
    </row>
    <row r="39" spans="3:11" ht="13.8" x14ac:dyDescent="0.25">
      <c r="C39" s="14"/>
      <c r="D39" s="14"/>
      <c r="E39" s="14"/>
      <c r="F39" s="15"/>
      <c r="G39" s="15"/>
      <c r="H39" s="15"/>
      <c r="I39" s="15"/>
      <c r="J39" s="15"/>
    </row>
    <row r="40" spans="3:11" ht="13.8" x14ac:dyDescent="0.25">
      <c r="C40" s="14"/>
      <c r="D40" s="14"/>
      <c r="E40" s="14"/>
      <c r="F40" s="15"/>
      <c r="G40" s="15"/>
      <c r="H40" s="15"/>
      <c r="I40" s="15"/>
      <c r="J40" s="15"/>
    </row>
    <row r="41" spans="3:11" ht="13.8" x14ac:dyDescent="0.25">
      <c r="C41" s="14"/>
      <c r="D41" s="14"/>
      <c r="E41" s="14"/>
      <c r="F41" s="15"/>
      <c r="G41" s="15"/>
      <c r="H41" s="15"/>
      <c r="I41" s="15"/>
      <c r="J41" s="15"/>
    </row>
  </sheetData>
  <autoFilter ref="A8:Z20"/>
  <mergeCells count="15">
    <mergeCell ref="D31:F31"/>
    <mergeCell ref="E3:L3"/>
    <mergeCell ref="E4:L4"/>
    <mergeCell ref="E5:L5"/>
    <mergeCell ref="A23:D23"/>
    <mergeCell ref="E23:AI23"/>
    <mergeCell ref="M7:X7"/>
    <mergeCell ref="A22:D22"/>
    <mergeCell ref="E22:AI22"/>
    <mergeCell ref="AA7:AL7"/>
    <mergeCell ref="A20:K20"/>
    <mergeCell ref="D27:F27"/>
    <mergeCell ref="D29:F29"/>
    <mergeCell ref="A24:D24"/>
    <mergeCell ref="E24:AI24"/>
  </mergeCells>
  <pageMargins left="0.39370078740157483" right="0.19685039370078741" top="0.59055118110236227" bottom="0.3937007874015748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2023-03-10T06:00:17Z</dcterms:modified>
</cp:coreProperties>
</file>